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Сметы\"/>
    </mc:Choice>
  </mc:AlternateContent>
  <xr:revisionPtr revIDLastSave="0" documentId="13_ncr:1_{E3BBA09E-298A-4354-9406-EE5D6C788C2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<sst xmlns="http://schemas.openxmlformats.org/spreadsheetml/2006/main" count="117" uniqueCount="97">
  <si>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</si>
  <si>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</si>
  <si>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</si>
  <si>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</si>
  <si>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</si>
  <si>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</si>
  <si>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</si>
  <si>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</si>
  <si>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</si>
  <si>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</si>
  <si>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</si>
  <si>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</si>
  <si>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</si>
  <si>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</si>
  <si>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</si>
  <si>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</si>
  <si>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</si>
  <si>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</si>
  <si>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</si>
  <si>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</si>
  <si>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</si>
  <si>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</si>
  <si>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</si>
  <si>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</si>
  <si>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</si>
  <si>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</si>
  <si>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</si>
  <si>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</si>
  <si>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</si>
  <si>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</si>
  <si>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</si>
  <si>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</si>
  <si>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</si>
  <si>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</si>
  <si>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</si>
  <si>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</si>
  <si>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</si>
  <si>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</si>
  <si>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</si>
  <si>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</si>
  <si>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</si>
  <si>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</si>
  <si>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</si>
  <si>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</si>
  <si>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</si>
  <si>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</si>
  <si>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</si>
  <si>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</si>
  <si>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</si>
  <si>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</si>
  <si>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</si>
  <si>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</si>
  <si>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</si>
  <si>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</si>
  <si>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</si>
  <si>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</si>
  <si>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</si>
  <si>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</si>
  <si>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</si>
  <si>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</si>
  <si>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</si>
  <si>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</si>
  <si>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</si>
  <si>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</si>
  <si>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</si>
  <si>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</si>
  <si>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</si>
  <si>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</si>
  <si>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</si>
  <si>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</si>
  <si>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</si>
  <si>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</si>
  <si>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</si>
  <si>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</si>
  <si>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</si>
  <si>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</si>
  <si>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</si>
  <si>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</si>
  <si>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</si>
  <si>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</si>
  <si>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</si>
  <si>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</si>
  <si>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</si>
  <si>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</si>
  <si>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</si>
  <si>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</si>
  <si>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</si>
  <si>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</si>
  <si>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</si>
  <si>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</si>
  <si>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</si>
  <si>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ЛС-02-02-01</t>
  </si>
  <si>
    <t>Составлен(а) в  (прогнозных) ценах по состоянию на 01.01.2023г.</t>
  </si>
  <si>
    <t>Установка ячеек КСО с вакуумными выкл. В ТП-2803  ввод с ТП-2104 к кол-ве 1шт.</t>
  </si>
  <si>
    <t>___________________________852,223</t>
  </si>
  <si>
    <t xml:space="preserve">  индекс дефлятор с 2021г. к 2023г. 653 461,49 * 1,042*1,043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</si>
  <si>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202301122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</si>
</sst>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61" t="s">
        <v>93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62" t="s">
        <v>96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64" t="s">
        <v>94</v>
      </c>
      <c r="K14" s="65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64" t="s">
        <v>33</v>
      </c>
      <c r="K15" s="65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64" t="s">
        <v>31</v>
      </c>
      <c r="K16" s="65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64" t="s">
        <v>29</v>
      </c>
      <c r="K17" s="65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64" t="s">
        <v>22</v>
      </c>
      <c r="K18" s="65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64" t="s">
        <v>25</v>
      </c>
      <c r="K19" s="65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92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56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9"/>
      <c r="L23" s="59"/>
      <c r="M23" s="59"/>
      <c r="N23" s="59"/>
      <c r="O23" s="54" t="s">
        <v>11</v>
      </c>
      <c r="P23" s="54" t="s">
        <v>12</v>
      </c>
      <c r="Q23" s="60" t="s">
        <v>18</v>
      </c>
    </row>
    <row r="24" spans="1:17" ht="18.75" customHeight="1" x14ac:dyDescent="0.2">
      <c r="A24" s="55"/>
      <c r="B24" s="57"/>
      <c r="C24" s="58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60"/>
    </row>
    <row r="25" spans="1:17" ht="22.5" customHeight="1" x14ac:dyDescent="0.2">
      <c r="A25" s="55"/>
      <c r="B25" s="57"/>
      <c r="C25" s="58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58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60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49" t="s">
        <v>44</v>
      </c>
      <c r="B34" s="50"/>
      <c r="C34" s="50"/>
      <c r="D34" s="50"/>
      <c r="E34" s="50"/>
      <c r="F34" s="50"/>
      <c r="G34" s="50"/>
      <c r="H34" s="50"/>
      <c r="I34" s="50"/>
      <c r="J34" s="50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49" t="s">
        <v>45</v>
      </c>
      <c r="B35" s="50"/>
      <c r="C35" s="50"/>
      <c r="D35" s="50"/>
      <c r="E35" s="50"/>
      <c r="F35" s="50"/>
      <c r="G35" s="50"/>
      <c r="H35" s="50"/>
      <c r="I35" s="50"/>
      <c r="J35" s="50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49" t="s">
        <v>46</v>
      </c>
      <c r="B36" s="50"/>
      <c r="C36" s="50"/>
      <c r="D36" s="50"/>
      <c r="E36" s="50"/>
      <c r="F36" s="50"/>
      <c r="G36" s="50"/>
      <c r="H36" s="50"/>
      <c r="I36" s="50"/>
      <c r="J36" s="50"/>
      <c r="K36" s="26"/>
      <c r="L36" s="26"/>
      <c r="M36" s="26"/>
      <c r="N36" s="26"/>
      <c r="O36" s="26"/>
      <c r="P36" s="26"/>
      <c r="Q36" s="27"/>
    </row>
    <row r="37" spans="1:17" ht="15" x14ac:dyDescent="0.2">
      <c r="A37" s="49" t="s">
        <v>47</v>
      </c>
      <c r="B37" s="50"/>
      <c r="C37" s="50"/>
      <c r="D37" s="50"/>
      <c r="E37" s="50"/>
      <c r="F37" s="50"/>
      <c r="G37" s="50"/>
      <c r="H37" s="50"/>
      <c r="I37" s="50"/>
      <c r="J37" s="50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49" t="s">
        <v>48</v>
      </c>
      <c r="B38" s="50"/>
      <c r="C38" s="50"/>
      <c r="D38" s="50"/>
      <c r="E38" s="50"/>
      <c r="F38" s="50"/>
      <c r="G38" s="50"/>
      <c r="H38" s="50"/>
      <c r="I38" s="50"/>
      <c r="J38" s="50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51" t="s">
        <v>49</v>
      </c>
      <c r="B39" s="50"/>
      <c r="C39" s="50"/>
      <c r="D39" s="50"/>
      <c r="E39" s="50"/>
      <c r="F39" s="50"/>
      <c r="G39" s="50"/>
      <c r="H39" s="50"/>
      <c r="I39" s="50"/>
      <c r="J39" s="50"/>
      <c r="K39" s="26"/>
      <c r="L39" s="26"/>
      <c r="M39" s="26"/>
      <c r="N39" s="26"/>
      <c r="O39" s="26"/>
      <c r="P39" s="26"/>
      <c r="Q39" s="27"/>
    </row>
    <row r="40" spans="1:17" ht="15" x14ac:dyDescent="0.2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26"/>
      <c r="L40" s="26"/>
      <c r="M40" s="26"/>
      <c r="N40" s="26"/>
      <c r="O40" s="26"/>
      <c r="P40" s="26"/>
      <c r="Q40" s="27"/>
    </row>
    <row r="41" spans="1:17" ht="15" x14ac:dyDescent="0.2">
      <c r="A41" s="49" t="s">
        <v>51</v>
      </c>
      <c r="B41" s="50"/>
      <c r="C41" s="50"/>
      <c r="D41" s="50"/>
      <c r="E41" s="50"/>
      <c r="F41" s="50"/>
      <c r="G41" s="50"/>
      <c r="H41" s="50"/>
      <c r="I41" s="50"/>
      <c r="J41" s="50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49" t="s">
        <v>52</v>
      </c>
      <c r="B42" s="50"/>
      <c r="C42" s="50"/>
      <c r="D42" s="50"/>
      <c r="E42" s="50"/>
      <c r="F42" s="50"/>
      <c r="G42" s="50"/>
      <c r="H42" s="50"/>
      <c r="I42" s="50"/>
      <c r="J42" s="50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49" t="s">
        <v>53</v>
      </c>
      <c r="B43" s="50"/>
      <c r="C43" s="50"/>
      <c r="D43" s="50"/>
      <c r="E43" s="50"/>
      <c r="F43" s="50"/>
      <c r="G43" s="50"/>
      <c r="H43" s="50"/>
      <c r="I43" s="50"/>
      <c r="J43" s="50"/>
      <c r="K43" s="26"/>
      <c r="L43" s="26"/>
      <c r="M43" s="26"/>
      <c r="N43" s="26"/>
      <c r="O43" s="26"/>
      <c r="P43" s="26"/>
      <c r="Q43" s="27"/>
    </row>
    <row r="44" spans="1:17" ht="15" x14ac:dyDescent="0.2">
      <c r="A44" s="49" t="s">
        <v>51</v>
      </c>
      <c r="B44" s="50"/>
      <c r="C44" s="50"/>
      <c r="D44" s="50"/>
      <c r="E44" s="50"/>
      <c r="F44" s="50"/>
      <c r="G44" s="50"/>
      <c r="H44" s="50"/>
      <c r="I44" s="50"/>
      <c r="J44" s="50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49" t="s">
        <v>54</v>
      </c>
      <c r="B45" s="50"/>
      <c r="C45" s="50"/>
      <c r="D45" s="50"/>
      <c r="E45" s="50"/>
      <c r="F45" s="50"/>
      <c r="G45" s="50"/>
      <c r="H45" s="50"/>
      <c r="I45" s="50"/>
      <c r="J45" s="50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49" t="s">
        <v>55</v>
      </c>
      <c r="B46" s="50"/>
      <c r="C46" s="50"/>
      <c r="D46" s="50"/>
      <c r="E46" s="50"/>
      <c r="F46" s="50"/>
      <c r="G46" s="50"/>
      <c r="H46" s="50"/>
      <c r="I46" s="50"/>
      <c r="J46" s="50"/>
      <c r="K46" s="26"/>
      <c r="L46" s="26"/>
      <c r="M46" s="26"/>
      <c r="N46" s="26"/>
      <c r="O46" s="26"/>
      <c r="P46" s="26"/>
      <c r="Q46" s="27"/>
    </row>
    <row r="47" spans="1:17" ht="15" x14ac:dyDescent="0.2">
      <c r="A47" s="49" t="s">
        <v>51</v>
      </c>
      <c r="B47" s="50"/>
      <c r="C47" s="50"/>
      <c r="D47" s="50"/>
      <c r="E47" s="50"/>
      <c r="F47" s="50"/>
      <c r="G47" s="50"/>
      <c r="H47" s="50"/>
      <c r="I47" s="50"/>
      <c r="J47" s="50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49" t="s">
        <v>56</v>
      </c>
      <c r="B48" s="50"/>
      <c r="C48" s="50"/>
      <c r="D48" s="50"/>
      <c r="E48" s="50"/>
      <c r="F48" s="50"/>
      <c r="G48" s="50"/>
      <c r="H48" s="50"/>
      <c r="I48" s="50"/>
      <c r="J48" s="50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50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49" t="s">
        <v>58</v>
      </c>
      <c r="B50" s="50"/>
      <c r="C50" s="50"/>
      <c r="D50" s="50"/>
      <c r="E50" s="50"/>
      <c r="F50" s="50"/>
      <c r="G50" s="50"/>
      <c r="H50" s="50"/>
      <c r="I50" s="50"/>
      <c r="J50" s="50"/>
      <c r="K50" s="26"/>
      <c r="L50" s="26"/>
      <c r="M50" s="26"/>
      <c r="N50" s="26"/>
      <c r="O50" s="26"/>
      <c r="P50" s="26"/>
      <c r="Q50" s="27"/>
    </row>
    <row r="51" spans="1:17" ht="15" x14ac:dyDescent="0.2">
      <c r="A51" s="49" t="s">
        <v>59</v>
      </c>
      <c r="B51" s="50"/>
      <c r="C51" s="50"/>
      <c r="D51" s="50"/>
      <c r="E51" s="50"/>
      <c r="F51" s="50"/>
      <c r="G51" s="50"/>
      <c r="H51" s="50"/>
      <c r="I51" s="50"/>
      <c r="J51" s="50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49" t="s">
        <v>60</v>
      </c>
      <c r="B52" s="50"/>
      <c r="C52" s="50"/>
      <c r="D52" s="50"/>
      <c r="E52" s="50"/>
      <c r="F52" s="50"/>
      <c r="G52" s="50"/>
      <c r="H52" s="50"/>
      <c r="I52" s="50"/>
      <c r="J52" s="50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49" t="s">
        <v>61</v>
      </c>
      <c r="B53" s="50"/>
      <c r="C53" s="50"/>
      <c r="D53" s="50"/>
      <c r="E53" s="50"/>
      <c r="F53" s="50"/>
      <c r="G53" s="50"/>
      <c r="H53" s="50"/>
      <c r="I53" s="50"/>
      <c r="J53" s="50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49" t="s">
        <v>62</v>
      </c>
      <c r="B54" s="50"/>
      <c r="C54" s="50"/>
      <c r="D54" s="50"/>
      <c r="E54" s="50"/>
      <c r="F54" s="50"/>
      <c r="G54" s="50"/>
      <c r="H54" s="50"/>
      <c r="I54" s="50"/>
      <c r="J54" s="50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49" t="s">
        <v>63</v>
      </c>
      <c r="B55" s="50"/>
      <c r="C55" s="50"/>
      <c r="D55" s="50"/>
      <c r="E55" s="50"/>
      <c r="F55" s="50"/>
      <c r="G55" s="50"/>
      <c r="H55" s="50"/>
      <c r="I55" s="50"/>
      <c r="J55" s="50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49" t="s">
        <v>95</v>
      </c>
      <c r="B56" s="50"/>
      <c r="C56" s="50"/>
      <c r="D56" s="50"/>
      <c r="E56" s="50"/>
      <c r="F56" s="50"/>
      <c r="G56" s="50"/>
      <c r="H56" s="50"/>
      <c r="I56" s="50"/>
      <c r="J56" s="50"/>
      <c r="K56" s="47">
        <f>K49*1.042*1.043</f>
        <v>710185.8681009399</v>
      </c>
      <c r="L56" s="26"/>
      <c r="M56" s="26"/>
      <c r="N56" s="26"/>
      <c r="O56" s="26"/>
      <c r="P56" s="26"/>
      <c r="Q56" s="27"/>
    </row>
    <row r="57" spans="1:17" ht="15" x14ac:dyDescent="0.2">
      <c r="A57" s="49" t="s">
        <v>64</v>
      </c>
      <c r="B57" s="50"/>
      <c r="C57" s="50"/>
      <c r="D57" s="50"/>
      <c r="E57" s="50"/>
      <c r="F57" s="50"/>
      <c r="G57" s="50"/>
      <c r="H57" s="50"/>
      <c r="I57" s="50"/>
      <c r="J57" s="50"/>
      <c r="K57" s="47">
        <f>K56*0.2</f>
        <v>142037.173620188</v>
      </c>
      <c r="L57" s="26"/>
      <c r="M57" s="26"/>
      <c r="N57" s="26"/>
      <c r="O57" s="26"/>
      <c r="P57" s="26"/>
      <c r="Q57" s="27"/>
    </row>
    <row r="58" spans="1:17" ht="15" x14ac:dyDescent="0.2">
      <c r="A58" s="51" t="s">
        <v>65</v>
      </c>
      <c r="B58" s="50"/>
      <c r="C58" s="50"/>
      <c r="D58" s="50"/>
      <c r="E58" s="50"/>
      <c r="F58" s="50"/>
      <c r="G58" s="50"/>
      <c r="H58" s="50"/>
      <c r="I58" s="50"/>
      <c r="J58" s="50"/>
      <c r="K58" s="48">
        <f>K56+K57</f>
        <v>852223.04172112793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53" t="s">
        <v>88</v>
      </c>
      <c r="D60" s="53"/>
      <c r="E60" s="53"/>
      <c r="F60" s="53"/>
    </row>
    <row r="61" spans="1:17" x14ac:dyDescent="0.2">
      <c r="B61" s="42"/>
      <c r="C61" s="52" t="s">
        <v>86</v>
      </c>
      <c r="D61" s="52"/>
      <c r="E61" s="52"/>
      <c r="F61" s="52"/>
    </row>
    <row r="62" spans="1:17" x14ac:dyDescent="0.2">
      <c r="B62" s="41" t="s">
        <v>87</v>
      </c>
      <c r="C62" s="53" t="s">
        <v>89</v>
      </c>
      <c r="D62" s="53"/>
      <c r="E62" s="53"/>
      <c r="F62" s="53"/>
    </row>
    <row r="63" spans="1:17" x14ac:dyDescent="0.2">
      <c r="B63" s="43"/>
      <c r="C63" s="52" t="s">
        <v>86</v>
      </c>
      <c r="D63" s="52"/>
      <c r="E63" s="52"/>
      <c r="F63" s="52"/>
    </row>
  </sheetData>
  <mergeCells count="52">
    <mergeCell ref="C10:O10"/>
    <mergeCell ref="D13:Q13"/>
    <mergeCell ref="J14:K14"/>
    <mergeCell ref="J18:K18"/>
    <mergeCell ref="J19:K19"/>
    <mergeCell ref="J17:K17"/>
    <mergeCell ref="J16:K16"/>
    <mergeCell ref="J15:K15"/>
    <mergeCell ref="L24:N24"/>
    <mergeCell ref="J23:N23"/>
    <mergeCell ref="O23:O25"/>
    <mergeCell ref="P23:P25"/>
    <mergeCell ref="Q23:Q25"/>
    <mergeCell ref="A34:J34"/>
    <mergeCell ref="A35:J35"/>
    <mergeCell ref="A36:J36"/>
    <mergeCell ref="J24:J25"/>
    <mergeCell ref="K24:K25"/>
    <mergeCell ref="F23:I23"/>
    <mergeCell ref="A23:A25"/>
    <mergeCell ref="B23:B25"/>
    <mergeCell ref="C23:C25"/>
    <mergeCell ref="D23:D25"/>
    <mergeCell ref="E23:E25"/>
    <mergeCell ref="F24:F25"/>
    <mergeCell ref="G24:I24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C63:F63"/>
    <mergeCell ref="C62:F62"/>
    <mergeCell ref="C60:F60"/>
    <mergeCell ref="C61:F6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2021-06-29T05:57:28Z</dcterms:modified>
</cp:coreProperties>
</file>